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2" i="1" l="1"/>
  <c r="J60" i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2" i="1"/>
  <c r="G52" i="1" s="1"/>
  <c r="I52" i="1" s="1"/>
  <c r="J52" i="1" s="1"/>
  <c r="G51" i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I44" i="1"/>
  <c r="J44" i="1" s="1"/>
  <c r="G43" i="1"/>
  <c r="I43" i="1" s="1"/>
  <c r="J43" i="1" s="1"/>
  <c r="F43" i="1"/>
  <c r="F42" i="1"/>
  <c r="G42" i="1" s="1"/>
  <c r="I42" i="1" s="1"/>
  <c r="J42" i="1" s="1"/>
  <c r="G41" i="1"/>
  <c r="I41" i="1" s="1"/>
  <c r="J41" i="1" s="1"/>
  <c r="F41" i="1"/>
  <c r="F40" i="1"/>
  <c r="G40" i="1" s="1"/>
  <c r="I40" i="1" s="1"/>
  <c r="J40" i="1" s="1"/>
  <c r="G38" i="1"/>
  <c r="I38" i="1" s="1"/>
  <c r="J38" i="1" s="1"/>
  <c r="F38" i="1"/>
  <c r="F37" i="1"/>
  <c r="G37" i="1" s="1"/>
  <c r="I37" i="1" s="1"/>
  <c r="J37" i="1" s="1"/>
  <c r="G36" i="1"/>
  <c r="I36" i="1" s="1"/>
  <c r="J36" i="1" s="1"/>
  <c r="F36" i="1"/>
  <c r="I33" i="1"/>
  <c r="J33" i="1" s="1"/>
  <c r="F32" i="1"/>
  <c r="G32" i="1" s="1"/>
  <c r="I32" i="1" s="1"/>
  <c r="J32" i="1" s="1"/>
  <c r="F31" i="1"/>
  <c r="G31" i="1" s="1"/>
  <c r="I31" i="1" s="1"/>
  <c r="J31" i="1" s="1"/>
  <c r="G30" i="1"/>
  <c r="I30" i="1" s="1"/>
  <c r="J30" i="1" s="1"/>
  <c r="G29" i="1"/>
  <c r="I29" i="1" s="1"/>
  <c r="J29" i="1" s="1"/>
  <c r="G28" i="1"/>
  <c r="I28" i="1" s="1"/>
  <c r="J28" i="1" s="1"/>
  <c r="F27" i="1"/>
  <c r="G27" i="1" s="1"/>
  <c r="I27" i="1" s="1"/>
  <c r="J27" i="1" s="1"/>
  <c r="F26" i="1"/>
  <c r="G26" i="1" s="1"/>
  <c r="I26" i="1" s="1"/>
  <c r="I61" i="1" l="1"/>
  <c r="I63" i="1" s="1"/>
  <c r="J26" i="1"/>
  <c r="I64" i="1" s="1"/>
</calcChain>
</file>

<file path=xl/sharedStrings.xml><?xml version="1.0" encoding="utf-8"?>
<sst xmlns="http://schemas.openxmlformats.org/spreadsheetml/2006/main" count="145" uniqueCount="121">
  <si>
    <t>Наименование поселения</t>
  </si>
  <si>
    <t>Ухта</t>
  </si>
  <si>
    <t>Наименование улицы</t>
  </si>
  <si>
    <t>Сенюкова</t>
  </si>
  <si>
    <t>№ дома</t>
  </si>
  <si>
    <t>Год постройки</t>
  </si>
  <si>
    <t>Тип дома (квартирного, иное)</t>
  </si>
  <si>
    <t>кирп.</t>
  </si>
  <si>
    <t>Этажность</t>
  </si>
  <si>
    <t>Количество подъездов</t>
  </si>
  <si>
    <t>Количество комнат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</si>
  <si>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</si>
  <si>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</si>
  <si>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</si>
  <si>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</si>
  <si>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</si>
  <si>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</si>
  <si>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</si>
  <si>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</si>
  <si>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</si>
  <si>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</si>
  <si>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</si>
  <si>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</si>
  <si>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</si>
  <si>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</si>
  <si>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</si>
  <si>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с предварительныи их увлажнением (в доме с лифтами и мусоропроводом)</t>
  </si>
  <si>
    <t>100 м2</t>
  </si>
  <si>
    <t>2 раза в неделю</t>
  </si>
  <si>
    <t>1.3 (раздел 3.4)</t>
  </si>
  <si>
    <t>Дератизация чердаков и подвалов</t>
  </si>
  <si>
    <t>1000 м2</t>
  </si>
  <si>
    <t>1 раз в месяц</t>
  </si>
  <si>
    <t>2.1.1.1 (раздел 3.1)</t>
  </si>
  <si>
    <t>Удаление мусора из мусороприемных камер с бункерами, расположенных на 1-ом этаже в домах до 10 этажей</t>
  </si>
  <si>
    <t>1 м3 ТБО</t>
  </si>
  <si>
    <t>ежедневно</t>
  </si>
  <si>
    <t>2.6.2 (раздел 3.1)</t>
  </si>
  <si>
    <t>Уборка бункеров без шланга</t>
  </si>
  <si>
    <t>1 контейнер</t>
  </si>
  <si>
    <t>2.3.2 (раздел 3.1)</t>
  </si>
  <si>
    <t>Дезинфекция всех элементов ствола мусоропровода вручную</t>
  </si>
  <si>
    <t>100 м мусоропровода</t>
  </si>
  <si>
    <t>1 раз в месяц (лето)</t>
  </si>
  <si>
    <t>1.4.1.4 (раздел 3.1)</t>
  </si>
  <si>
    <t>Подметание кабин лифтов с предварительным их увлажнением</t>
  </si>
  <si>
    <t>100 м2 лифтов</t>
  </si>
  <si>
    <t>1.4.2.3 (раздел 3.1)</t>
  </si>
  <si>
    <t xml:space="preserve">Мытье лифтов </t>
  </si>
  <si>
    <t>ТЭР 52-034</t>
  </si>
  <si>
    <t>Вывозка мусора от мусороприемных камер до контейнерной площадки - 50 м, массой до 21 кг</t>
  </si>
  <si>
    <t>шт</t>
  </si>
  <si>
    <t>1 м3 - 200 кг</t>
  </si>
  <si>
    <t>II. Уборка земельного участка (Летняя и зимняя)</t>
  </si>
  <si>
    <t>Летняя уборка</t>
  </si>
  <si>
    <t>1.1 ( раздел 3.2)</t>
  </si>
  <si>
    <t xml:space="preserve">Подметание территории с усовершенствованнным покрытием  1 класса </t>
  </si>
  <si>
    <t>3 раза в неделю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</si>
  <si>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</si>
  <si>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</si>
  <si>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>100 000 м2</t>
  </si>
  <si>
    <t>3.1.3 (раздел 3.2)</t>
  </si>
  <si>
    <t>Уборка газона от случайного мусора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</si>
  <si>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</si>
  <si>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</si>
  <si>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</si>
  <si>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</si>
  <si>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</si>
  <si>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10.13 (раздел 3.2)</t>
  </si>
  <si>
    <t>Уборка снега средствами малой механизации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</si>
  <si>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</si>
  <si>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</si>
  <si>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</si>
  <si>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</si>
  <si>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</si>
  <si>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</si>
  <si>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</si>
  <si>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</si>
  <si>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</si>
  <si>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</si>
  <si>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8.1. (раздел 2.6)</t>
  </si>
  <si>
    <t>Осмотр территории вокруг здания и фундамента</t>
  </si>
  <si>
    <t>8.9 (раздел 2.6)</t>
  </si>
  <si>
    <t xml:space="preserve">Осмотр заполнений дверных и оконных проемов  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</si>
  <si>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</si>
  <si>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</si>
  <si>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</si>
  <si>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</si>
  <si>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</si>
  <si>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</si>
  <si>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</si>
  <si>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</si>
  <si>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</si>
  <si>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</si>
  <si>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</si>
  <si>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</si>
  <si>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</si>
  <si>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</si>
  <si>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</si>
  <si>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</si>
  <si>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</si>
  <si>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</si>
  <si>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</si>
  <si>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</si>
  <si>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</si>
  <si>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1.3 (раздел 2.7)</t>
  </si>
  <si>
    <t>Устранение аварии на внутридомовых инженерных сетях при сроке эксплуатации многоквартирного дома от 31 до 50 лет (39 лет)</t>
  </si>
  <si>
    <t>1000м2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</si>
  <si>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</si>
  <si>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</si>
  <si>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</si>
  <si>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</si>
  <si>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</si>
  <si>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</si>
  <si>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2</t>
  </si>
  <si>
    <t>к постановлению администрации</t>
  </si>
  <si>
    <t>муниципального округа "Ухта"</t>
  </si>
  <si>
    <t>от 30 июня 2025 г. № 1991</t>
  </si>
  <si>
    <t>в многоквартирном доме № 49 по ул.Сенюкова, в г.Ухте</t>
  </si>
  <si>
    <t xml:space="preserve">Перечень работ, услуг по управлению, содержанию и текущему ремонту общего имущества собственников помещений </t>
  </si>
  <si>
    <t>Стоимость на 1 кв. м. общей площади (рублей в месяц)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</si>
</sst>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 ??/??"/>
    <numFmt numFmtId="165" formatCode="0.0"/>
    <numFmt numFmtId="166" formatCode="0.000"/>
    <numFmt numFmtId="167" formatCode="_-* #,##0.00_р_._-;\-* #,##0.00_р_._-;_-* \-??_р_._-;_-@_-"/>
    <numFmt numFmtId="168" formatCode="0.0000"/>
  </numFmts>
  <fonts count="10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1C1C1C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2" fillId="0" borderId="0" xfId="0" applyFont="1" applyBorder="1" applyAlignment="1" applyProtection="1">
      <alignment horizontal="right" wrapText="1"/>
    </xf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 vertical="top"/>
    </xf>
    <xf numFmtId="2" fontId="4" fillId="0" borderId="0" xfId="0" applyNumberFormat="1" applyFont="1" applyAlignment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2" fontId="4" fillId="0" borderId="1" xfId="0" applyNumberFormat="1" applyFont="1" applyBorder="1" applyAlignment="1" applyProtection="1">
      <alignment horizontal="center" vertical="center"/>
    </xf>
    <xf numFmtId="166" fontId="4" fillId="0" borderId="1" xfId="0" applyNumberFormat="1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" fontId="3" fillId="0" borderId="1" xfId="0" applyNumberFormat="1" applyFont="1" applyBorder="1" applyAlignment="1" applyProtection="1">
      <alignment horizontal="center" vertical="center" wrapText="1"/>
    </xf>
    <xf numFmtId="167" fontId="3" fillId="0" borderId="1" xfId="2" applyNumberFormat="1" applyFont="1" applyBorder="1" applyAlignment="1" applyProtection="1">
      <alignment horizontal="center" vertical="center"/>
    </xf>
    <xf numFmtId="49" fontId="3" fillId="0" borderId="1" xfId="2" applyNumberFormat="1" applyFont="1" applyBorder="1" applyAlignment="1" applyProtection="1">
      <alignment horizontal="left" vertical="center" wrapText="1"/>
      <protection hidden="1"/>
    </xf>
    <xf numFmtId="168" fontId="7" fillId="0" borderId="1" xfId="0" applyNumberFormat="1" applyFont="1" applyBorder="1" applyAlignment="1" applyProtection="1">
      <alignment horizontal="center" vertical="center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</xf>
    <xf numFmtId="0" fontId="3" fillId="0" borderId="7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vertical="center" wrapText="1"/>
    </xf>
    <xf numFmtId="2" fontId="3" fillId="0" borderId="7" xfId="2" applyNumberFormat="1" applyFont="1" applyBorder="1" applyAlignment="1" applyProtection="1">
      <alignment horizontal="center" vertical="center" wrapText="1"/>
      <protection hidden="1"/>
    </xf>
    <xf numFmtId="0" fontId="3" fillId="0" borderId="1" xfId="5" applyFont="1" applyBorder="1" applyAlignment="1" applyProtection="1">
      <alignment horizontal="center" vertical="center" wrapText="1"/>
      <protection hidden="1"/>
    </xf>
    <xf numFmtId="49" fontId="3" fillId="0" borderId="1" xfId="5" applyNumberFormat="1" applyFont="1" applyBorder="1" applyAlignment="1" applyProtection="1">
      <alignment horizontal="left" vertical="top" wrapText="1"/>
      <protection hidden="1"/>
    </xf>
    <xf numFmtId="2" fontId="3" fillId="0" borderId="1" xfId="5" applyNumberFormat="1" applyFont="1" applyBorder="1" applyAlignment="1" applyProtection="1">
      <alignment horizontal="center" vertical="center" wrapText="1"/>
      <protection hidden="1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8" xfId="6" applyNumberFormat="1" applyFont="1" applyBorder="1" applyAlignment="1" applyProtection="1">
      <alignment horizontal="left" vertical="top" wrapText="1"/>
      <protection hidden="1"/>
    </xf>
    <xf numFmtId="2" fontId="3" fillId="0" borderId="8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2" fontId="7" fillId="0" borderId="3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left" vertical="top" wrapText="1"/>
    </xf>
    <xf numFmtId="0" fontId="3" fillId="0" borderId="10" xfId="2" applyFont="1" applyBorder="1" applyAlignment="1" applyProtection="1">
      <alignment horizontal="center" vertical="center" wrapText="1"/>
      <protection hidden="1"/>
    </xf>
    <xf numFmtId="49" fontId="3" fillId="0" borderId="11" xfId="2" applyNumberFormat="1" applyFont="1" applyBorder="1" applyAlignment="1" applyProtection="1">
      <alignment horizontal="left" vertical="top" wrapText="1"/>
      <protection hidden="1"/>
    </xf>
    <xf numFmtId="2" fontId="3" fillId="0" borderId="11" xfId="2" applyNumberFormat="1" applyFont="1" applyBorder="1" applyAlignment="1" applyProtection="1">
      <alignment horizontal="center" vertical="center" wrapText="1"/>
      <protection hidden="1"/>
    </xf>
    <xf numFmtId="167" fontId="9" fillId="0" borderId="1" xfId="2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/>
    <xf numFmtId="0" fontId="7" fillId="0" borderId="1" xfId="0" applyFont="1" applyBorder="1" applyAlignment="1" applyProtection="1"/>
    <xf numFmtId="0" fontId="7" fillId="0" borderId="0" xfId="0" applyFont="1" applyAlignment="1" applyProtection="1">
      <alignment horizontal="left" vertical="top"/>
    </xf>
    <xf numFmtId="0" fontId="7" fillId="0" borderId="0" xfId="0" applyFont="1" applyAlignment="1" applyProtection="1"/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wrapText="1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view="pageBreakPreview" zoomScale="91" zoomScaleNormal="80" zoomScaleSheetLayoutView="91" workbookViewId="0">
      <selection activeCell="E60" sqref="E60"/>
    </sheetView>
  </sheetViews>
  <sheetFormatPr defaultColWidth="8.5703125" defaultRowHeight="15" x14ac:dyDescent="0.25"/>
  <cols>
    <col min="1" max="1" width="21.7109375" style="2" bestFit="1" customWidth="1"/>
    <col min="2" max="2" width="44.42578125" style="3" customWidth="1"/>
    <col min="3" max="3" width="28.140625" style="2" customWidth="1"/>
    <col min="4" max="4" width="18.5703125" style="2" bestFit="1" customWidth="1"/>
    <col min="5" max="5" width="19.42578125" style="2" bestFit="1" customWidth="1"/>
    <col min="6" max="6" width="10.42578125" style="2" customWidth="1"/>
    <col min="7" max="7" width="10.140625" style="2" customWidth="1"/>
    <col min="8" max="8" width="13.7109375" style="2" customWidth="1"/>
    <col min="9" max="9" width="14.5703125" style="2" customWidth="1"/>
    <col min="10" max="10" width="15.5703125" style="2" customWidth="1"/>
  </cols>
  <sheetData>
    <row r="1" spans="1:10" ht="18.75" x14ac:dyDescent="0.3">
      <c r="B1" s="66"/>
      <c r="C1" s="66"/>
      <c r="D1" s="1"/>
      <c r="E1" s="1"/>
      <c r="F1" s="1"/>
      <c r="G1" s="1"/>
      <c r="H1" s="68" t="s">
        <v>114</v>
      </c>
      <c r="I1" s="68"/>
      <c r="J1" s="68"/>
    </row>
    <row r="2" spans="1:10" ht="18.75" x14ac:dyDescent="0.3">
      <c r="B2" s="66"/>
      <c r="C2" s="66"/>
      <c r="D2" s="1"/>
      <c r="E2" s="67"/>
      <c r="F2" s="67"/>
      <c r="G2" s="67"/>
      <c r="H2" s="68" t="s">
        <v>115</v>
      </c>
      <c r="I2" s="68"/>
      <c r="J2" s="68"/>
    </row>
    <row r="3" spans="1:10" ht="18.75" x14ac:dyDescent="0.3">
      <c r="B3" s="66"/>
      <c r="C3" s="66"/>
      <c r="D3" s="67"/>
      <c r="E3" s="67"/>
      <c r="F3" s="67"/>
      <c r="G3" s="67"/>
      <c r="H3" s="68" t="s">
        <v>116</v>
      </c>
      <c r="I3" s="68"/>
      <c r="J3" s="68"/>
    </row>
    <row r="4" spans="1:10" ht="18.75" x14ac:dyDescent="0.3">
      <c r="B4" s="66"/>
      <c r="C4" s="66"/>
      <c r="D4" s="67"/>
      <c r="E4" s="67"/>
      <c r="F4" s="67"/>
      <c r="G4" s="67"/>
      <c r="H4" s="76" t="s">
        <v>117</v>
      </c>
      <c r="I4" s="76"/>
      <c r="J4" s="76"/>
    </row>
    <row r="6" spans="1:10" ht="15.75" customHeight="1" x14ac:dyDescent="0.25">
      <c r="A6" s="4"/>
      <c r="B6" s="72" t="s">
        <v>0</v>
      </c>
      <c r="C6" s="72"/>
      <c r="D6" s="73" t="s">
        <v>1</v>
      </c>
      <c r="E6" s="73"/>
      <c r="F6" s="4"/>
      <c r="G6" s="4"/>
      <c r="H6" s="4"/>
      <c r="I6" s="4"/>
      <c r="J6" s="4"/>
    </row>
    <row r="7" spans="1:10" ht="15.75" customHeight="1" x14ac:dyDescent="0.25">
      <c r="A7" s="4"/>
      <c r="B7" s="72" t="s">
        <v>2</v>
      </c>
      <c r="C7" s="72"/>
      <c r="D7" s="73" t="s">
        <v>3</v>
      </c>
      <c r="E7" s="73"/>
      <c r="F7" s="4"/>
      <c r="G7" s="4"/>
      <c r="H7" s="4"/>
      <c r="I7" s="4"/>
      <c r="J7" s="4"/>
    </row>
    <row r="8" spans="1:10" ht="15.75" customHeight="1" x14ac:dyDescent="0.25">
      <c r="A8" s="4"/>
      <c r="B8" s="72" t="s">
        <v>4</v>
      </c>
      <c r="C8" s="72"/>
      <c r="D8" s="75">
        <v>49</v>
      </c>
      <c r="E8" s="75"/>
      <c r="F8" s="4"/>
      <c r="G8" s="4"/>
      <c r="H8" s="4"/>
      <c r="I8" s="4"/>
      <c r="J8" s="4"/>
    </row>
    <row r="9" spans="1:10" ht="15.75" customHeight="1" x14ac:dyDescent="0.25">
      <c r="A9" s="4"/>
      <c r="B9" s="72" t="s">
        <v>5</v>
      </c>
      <c r="C9" s="72"/>
      <c r="D9" s="73">
        <v>1986</v>
      </c>
      <c r="E9" s="73"/>
      <c r="F9" s="4"/>
      <c r="G9" s="4"/>
      <c r="H9" s="4"/>
      <c r="I9" s="4"/>
      <c r="J9" s="4"/>
    </row>
    <row r="10" spans="1:10" ht="15.75" customHeight="1" x14ac:dyDescent="0.25">
      <c r="A10" s="4"/>
      <c r="B10" s="72" t="s">
        <v>6</v>
      </c>
      <c r="C10" s="72"/>
      <c r="D10" s="73" t="s">
        <v>7</v>
      </c>
      <c r="E10" s="73"/>
      <c r="F10" s="4"/>
      <c r="G10" s="4"/>
      <c r="H10" s="4"/>
      <c r="I10" s="4"/>
      <c r="J10" s="4"/>
    </row>
    <row r="11" spans="1:10" ht="15.75" customHeight="1" x14ac:dyDescent="0.25">
      <c r="A11" s="4"/>
      <c r="B11" s="72" t="s">
        <v>8</v>
      </c>
      <c r="C11" s="72"/>
      <c r="D11" s="73">
        <v>9</v>
      </c>
      <c r="E11" s="73"/>
      <c r="F11" s="4"/>
      <c r="G11" s="4"/>
      <c r="H11" s="4"/>
      <c r="I11" s="4"/>
      <c r="J11" s="4"/>
    </row>
    <row r="12" spans="1:10" ht="15.75" customHeight="1" x14ac:dyDescent="0.25">
      <c r="A12" s="4"/>
      <c r="B12" s="72" t="s">
        <v>9</v>
      </c>
      <c r="C12" s="72"/>
      <c r="D12" s="73">
        <v>1</v>
      </c>
      <c r="E12" s="73"/>
      <c r="F12" s="4"/>
      <c r="G12" s="4"/>
      <c r="H12" s="4"/>
      <c r="I12" s="4"/>
      <c r="J12" s="4"/>
    </row>
    <row r="13" spans="1:10" ht="15.75" customHeight="1" x14ac:dyDescent="0.25">
      <c r="A13" s="4"/>
      <c r="B13" s="72" t="s">
        <v>10</v>
      </c>
      <c r="C13" s="72"/>
      <c r="D13" s="73">
        <v>270</v>
      </c>
      <c r="E13" s="73"/>
      <c r="F13" s="4"/>
      <c r="G13" s="4"/>
      <c r="H13" s="4"/>
      <c r="I13" s="4"/>
      <c r="J13" s="4"/>
    </row>
    <row r="14" spans="1:10" ht="15.75" customHeight="1" x14ac:dyDescent="0.25">
      <c r="A14" s="4"/>
      <c r="B14" s="72" t="s">
        <v>11</v>
      </c>
      <c r="C14" s="72"/>
      <c r="D14" s="74">
        <v>4694.3999999999996</v>
      </c>
      <c r="E14" s="74"/>
      <c r="F14" s="4"/>
      <c r="G14" s="4"/>
      <c r="H14" s="4"/>
      <c r="I14" s="4"/>
      <c r="J14" s="4"/>
    </row>
    <row r="15" spans="1:10" ht="15.75" customHeight="1" x14ac:dyDescent="0.25">
      <c r="A15" s="4"/>
      <c r="B15" s="72" t="s">
        <v>12</v>
      </c>
      <c r="C15" s="72"/>
      <c r="D15" s="73">
        <v>4117.8999999999996</v>
      </c>
      <c r="E15" s="73"/>
      <c r="F15" s="4"/>
      <c r="G15" s="4"/>
      <c r="H15" s="4"/>
      <c r="I15" s="4"/>
      <c r="J15" s="4"/>
    </row>
    <row r="16" spans="1:10" ht="15.75" customHeight="1" x14ac:dyDescent="0.25">
      <c r="A16" s="4"/>
      <c r="B16" s="72" t="s">
        <v>13</v>
      </c>
      <c r="C16" s="72"/>
      <c r="D16" s="73">
        <v>576.5</v>
      </c>
      <c r="E16" s="73"/>
      <c r="F16" s="4"/>
      <c r="G16" s="4"/>
      <c r="H16" s="4"/>
      <c r="I16" s="4"/>
      <c r="J16" s="4"/>
    </row>
    <row r="17" spans="1:10" ht="15.75" customHeight="1" x14ac:dyDescent="0.25">
      <c r="A17" s="4"/>
      <c r="B17" s="72" t="s">
        <v>14</v>
      </c>
      <c r="C17" s="72"/>
      <c r="D17" s="74">
        <v>2522.1999999999998</v>
      </c>
      <c r="E17" s="74"/>
      <c r="F17" s="4"/>
      <c r="G17" s="4"/>
      <c r="H17" s="4"/>
      <c r="I17" s="4"/>
      <c r="J17" s="4"/>
    </row>
    <row r="18" spans="1:10" ht="15.75" x14ac:dyDescent="0.25">
      <c r="A18" s="4"/>
      <c r="B18" s="5"/>
      <c r="C18" s="4"/>
      <c r="D18" s="4"/>
      <c r="E18" s="4"/>
      <c r="F18" s="4"/>
      <c r="G18" s="4"/>
      <c r="H18" s="4"/>
      <c r="I18" s="4"/>
      <c r="J18" s="4"/>
    </row>
    <row r="19" spans="1:10" ht="15.75" x14ac:dyDescent="0.25">
      <c r="A19" s="4"/>
      <c r="B19" s="5"/>
      <c r="C19" s="4"/>
      <c r="D19" s="4"/>
      <c r="E19" s="4"/>
      <c r="F19" s="4"/>
      <c r="G19" s="4"/>
      <c r="H19" s="4"/>
      <c r="I19" s="4"/>
      <c r="J19" s="4"/>
    </row>
    <row r="20" spans="1:10" ht="15" customHeight="1" x14ac:dyDescent="0.25">
      <c r="A20" s="71" t="s">
        <v>119</v>
      </c>
      <c r="B20" s="71"/>
      <c r="C20" s="71"/>
      <c r="D20" s="71"/>
      <c r="E20" s="71"/>
      <c r="F20" s="71"/>
      <c r="G20" s="71"/>
      <c r="H20" s="71"/>
      <c r="I20" s="71"/>
      <c r="J20" s="71"/>
    </row>
    <row r="21" spans="1:10" ht="15" customHeight="1" x14ac:dyDescent="0.25">
      <c r="A21" s="71" t="s">
        <v>118</v>
      </c>
      <c r="B21" s="71"/>
      <c r="C21" s="71"/>
      <c r="D21" s="71"/>
      <c r="E21" s="71"/>
      <c r="F21" s="71"/>
      <c r="G21" s="71"/>
      <c r="H21" s="71"/>
      <c r="I21" s="71"/>
      <c r="J21" s="71"/>
    </row>
    <row r="22" spans="1:10" ht="15.75" x14ac:dyDescent="0.25">
      <c r="A22" s="4"/>
      <c r="B22" s="5"/>
      <c r="C22" s="4"/>
      <c r="D22" s="4"/>
      <c r="E22" s="4"/>
      <c r="F22" s="4"/>
      <c r="G22" s="4"/>
      <c r="H22" s="4"/>
      <c r="I22" s="4"/>
      <c r="J22" s="6"/>
    </row>
    <row r="23" spans="1:10" ht="94.5" x14ac:dyDescent="0.25">
      <c r="A23" s="7" t="s">
        <v>15</v>
      </c>
      <c r="B23" s="7" t="s">
        <v>16</v>
      </c>
      <c r="C23" s="7" t="s">
        <v>17</v>
      </c>
      <c r="D23" s="7" t="s">
        <v>18</v>
      </c>
      <c r="E23" s="7" t="s">
        <v>19</v>
      </c>
      <c r="F23" s="7" t="s">
        <v>20</v>
      </c>
      <c r="G23" s="7" t="s">
        <v>21</v>
      </c>
      <c r="H23" s="7" t="s">
        <v>22</v>
      </c>
      <c r="I23" s="8" t="s">
        <v>23</v>
      </c>
      <c r="J23" s="9" t="s">
        <v>120</v>
      </c>
    </row>
    <row r="24" spans="1:10" ht="15.75" x14ac:dyDescent="0.25">
      <c r="A24" s="10">
        <v>1</v>
      </c>
      <c r="B24" s="11">
        <v>2</v>
      </c>
      <c r="C24" s="12">
        <v>3</v>
      </c>
      <c r="D24" s="12">
        <v>4</v>
      </c>
      <c r="E24" s="12">
        <v>5</v>
      </c>
      <c r="F24" s="12">
        <v>6</v>
      </c>
      <c r="G24" s="12">
        <v>7</v>
      </c>
      <c r="H24" s="12">
        <v>8</v>
      </c>
      <c r="I24" s="13">
        <v>9</v>
      </c>
      <c r="J24" s="12">
        <v>10</v>
      </c>
    </row>
    <row r="25" spans="1:10" ht="15.75" customHeight="1" x14ac:dyDescent="0.25">
      <c r="A25" s="69" t="s">
        <v>24</v>
      </c>
      <c r="B25" s="69"/>
      <c r="C25" s="69"/>
      <c r="D25" s="69"/>
      <c r="E25" s="69"/>
      <c r="F25" s="69"/>
      <c r="G25" s="69"/>
      <c r="H25" s="69"/>
      <c r="I25" s="69"/>
      <c r="J25" s="69"/>
    </row>
    <row r="26" spans="1:10" ht="46.7" customHeight="1" x14ac:dyDescent="0.25">
      <c r="A26" s="14" t="s">
        <v>25</v>
      </c>
      <c r="B26" s="15" t="s">
        <v>26</v>
      </c>
      <c r="C26" s="14" t="s">
        <v>27</v>
      </c>
      <c r="D26" s="14" t="s">
        <v>28</v>
      </c>
      <c r="E26" s="14">
        <v>104</v>
      </c>
      <c r="F26" s="16">
        <f>D17/100</f>
        <v>25.221999999999998</v>
      </c>
      <c r="G26" s="16">
        <f t="shared" ref="G26:G32" si="0">F26*E26</f>
        <v>2623.0879999999997</v>
      </c>
      <c r="H26" s="16">
        <v>808.55</v>
      </c>
      <c r="I26" s="16">
        <f t="shared" ref="I26:I33" si="1">H26*G26</f>
        <v>2120897.8023999995</v>
      </c>
      <c r="J26" s="16">
        <f>I26/12/D14</f>
        <v>37.649429859690976</v>
      </c>
    </row>
    <row r="27" spans="1:10" ht="30.75" customHeight="1" x14ac:dyDescent="0.25">
      <c r="A27" s="14" t="s">
        <v>29</v>
      </c>
      <c r="B27" s="15" t="s">
        <v>30</v>
      </c>
      <c r="C27" s="14" t="s">
        <v>31</v>
      </c>
      <c r="D27" s="14" t="s">
        <v>32</v>
      </c>
      <c r="E27" s="14">
        <v>12</v>
      </c>
      <c r="F27" s="16">
        <f>(552.5+581.4)/1000</f>
        <v>1.1339000000000001</v>
      </c>
      <c r="G27" s="16">
        <f t="shared" si="0"/>
        <v>13.606800000000002</v>
      </c>
      <c r="H27" s="16">
        <v>3720.4</v>
      </c>
      <c r="I27" s="16">
        <f t="shared" si="1"/>
        <v>50622.738720000008</v>
      </c>
      <c r="J27" s="16">
        <f>I27/12/D14</f>
        <v>0.89863700579413797</v>
      </c>
    </row>
    <row r="28" spans="1:10" ht="48.6" customHeight="1" x14ac:dyDescent="0.25">
      <c r="A28" s="14" t="s">
        <v>33</v>
      </c>
      <c r="B28" s="15" t="s">
        <v>34</v>
      </c>
      <c r="C28" s="14" t="s">
        <v>35</v>
      </c>
      <c r="D28" s="14" t="s">
        <v>36</v>
      </c>
      <c r="E28" s="14">
        <v>299</v>
      </c>
      <c r="F28" s="16">
        <v>2.8</v>
      </c>
      <c r="G28" s="16">
        <f t="shared" si="0"/>
        <v>837.19999999999993</v>
      </c>
      <c r="H28" s="16">
        <v>451.79</v>
      </c>
      <c r="I28" s="16">
        <f t="shared" si="1"/>
        <v>378238.58799999999</v>
      </c>
      <c r="J28" s="16">
        <f>I28/12/D14</f>
        <v>6.7143580294251306</v>
      </c>
    </row>
    <row r="29" spans="1:10" ht="27.95" customHeight="1" x14ac:dyDescent="0.25">
      <c r="A29" s="14" t="s">
        <v>37</v>
      </c>
      <c r="B29" s="15" t="s">
        <v>38</v>
      </c>
      <c r="C29" s="14" t="s">
        <v>39</v>
      </c>
      <c r="D29" s="14" t="s">
        <v>32</v>
      </c>
      <c r="E29" s="14">
        <v>12</v>
      </c>
      <c r="F29" s="16">
        <v>2</v>
      </c>
      <c r="G29" s="16">
        <f t="shared" si="0"/>
        <v>24</v>
      </c>
      <c r="H29" s="16">
        <v>316.94</v>
      </c>
      <c r="I29" s="16">
        <f t="shared" si="1"/>
        <v>7606.5599999999995</v>
      </c>
      <c r="J29" s="16">
        <f>I29/12/D14</f>
        <v>0.13502897068847991</v>
      </c>
    </row>
    <row r="30" spans="1:10" ht="37.35" customHeight="1" x14ac:dyDescent="0.25">
      <c r="A30" s="14" t="s">
        <v>40</v>
      </c>
      <c r="B30" s="15" t="s">
        <v>41</v>
      </c>
      <c r="C30" s="14" t="s">
        <v>42</v>
      </c>
      <c r="D30" s="14" t="s">
        <v>43</v>
      </c>
      <c r="E30" s="14">
        <v>6</v>
      </c>
      <c r="F30" s="16">
        <v>0.6</v>
      </c>
      <c r="G30" s="16">
        <f t="shared" si="0"/>
        <v>3.5999999999999996</v>
      </c>
      <c r="H30" s="16">
        <v>2600.4499999999998</v>
      </c>
      <c r="I30" s="16">
        <f t="shared" si="1"/>
        <v>9361.619999999999</v>
      </c>
      <c r="J30" s="16">
        <f>I30/12/D14</f>
        <v>0.16618417689161552</v>
      </c>
    </row>
    <row r="31" spans="1:10" ht="31.7" customHeight="1" x14ac:dyDescent="0.25">
      <c r="A31" s="14" t="s">
        <v>44</v>
      </c>
      <c r="B31" s="15" t="s">
        <v>45</v>
      </c>
      <c r="C31" s="14" t="s">
        <v>46</v>
      </c>
      <c r="D31" s="14" t="s">
        <v>28</v>
      </c>
      <c r="E31" s="14">
        <v>104</v>
      </c>
      <c r="F31" s="16">
        <f>2/100</f>
        <v>0.02</v>
      </c>
      <c r="G31" s="16">
        <f t="shared" si="0"/>
        <v>2.08</v>
      </c>
      <c r="H31" s="16">
        <v>599.83000000000004</v>
      </c>
      <c r="I31" s="16">
        <f t="shared" si="1"/>
        <v>1247.6464000000001</v>
      </c>
      <c r="J31" s="16">
        <f>I31/12/D14</f>
        <v>2.2147778913883212E-2</v>
      </c>
    </row>
    <row r="32" spans="1:10" ht="32.65" customHeight="1" x14ac:dyDescent="0.25">
      <c r="A32" s="14" t="s">
        <v>47</v>
      </c>
      <c r="B32" s="15" t="s">
        <v>48</v>
      </c>
      <c r="C32" s="14" t="s">
        <v>46</v>
      </c>
      <c r="D32" s="14" t="s">
        <v>32</v>
      </c>
      <c r="E32" s="14">
        <v>12</v>
      </c>
      <c r="F32" s="16">
        <f>2/100</f>
        <v>0.02</v>
      </c>
      <c r="G32" s="16">
        <f t="shared" si="0"/>
        <v>0.24</v>
      </c>
      <c r="H32" s="16">
        <v>1178.01</v>
      </c>
      <c r="I32" s="16">
        <f t="shared" si="1"/>
        <v>282.72239999999999</v>
      </c>
      <c r="J32" s="17">
        <f>I32/12/D14</f>
        <v>5.0187883435582822E-3</v>
      </c>
    </row>
    <row r="33" spans="1:10" ht="49.35" customHeight="1" x14ac:dyDescent="0.25">
      <c r="A33" s="14" t="s">
        <v>49</v>
      </c>
      <c r="B33" s="15" t="s">
        <v>50</v>
      </c>
      <c r="C33" s="14" t="s">
        <v>51</v>
      </c>
      <c r="D33" s="14" t="s">
        <v>52</v>
      </c>
      <c r="E33" s="14"/>
      <c r="F33" s="16"/>
      <c r="G33" s="16">
        <v>3019.53</v>
      </c>
      <c r="H33" s="16">
        <v>21.37</v>
      </c>
      <c r="I33" s="16">
        <f t="shared" si="1"/>
        <v>64527.356100000005</v>
      </c>
      <c r="J33" s="16">
        <f>I33/12/D14</f>
        <v>1.1454668701005455</v>
      </c>
    </row>
    <row r="34" spans="1:10" ht="27.95" customHeight="1" x14ac:dyDescent="0.25">
      <c r="A34" s="69" t="s">
        <v>53</v>
      </c>
      <c r="B34" s="69"/>
      <c r="C34" s="69"/>
      <c r="D34" s="69"/>
      <c r="E34" s="69"/>
      <c r="F34" s="69"/>
      <c r="G34" s="69"/>
      <c r="H34" s="69"/>
      <c r="I34" s="69"/>
      <c r="J34" s="69"/>
    </row>
    <row r="35" spans="1:10" ht="21.4" customHeight="1" x14ac:dyDescent="0.25">
      <c r="A35" s="69" t="s">
        <v>54</v>
      </c>
      <c r="B35" s="69"/>
      <c r="C35" s="69"/>
      <c r="D35" s="69"/>
      <c r="E35" s="69"/>
      <c r="F35" s="69"/>
      <c r="G35" s="69"/>
      <c r="H35" s="69"/>
      <c r="I35" s="69"/>
      <c r="J35" s="69"/>
    </row>
    <row r="36" spans="1:10" ht="36.4" customHeight="1" x14ac:dyDescent="0.25">
      <c r="A36" s="18" t="s">
        <v>55</v>
      </c>
      <c r="B36" s="19" t="s">
        <v>56</v>
      </c>
      <c r="C36" s="18" t="s">
        <v>31</v>
      </c>
      <c r="D36" s="20" t="s">
        <v>57</v>
      </c>
      <c r="E36" s="21">
        <v>78</v>
      </c>
      <c r="F36" s="22">
        <f>1142.8/1000</f>
        <v>1.1428</v>
      </c>
      <c r="G36" s="16">
        <f>F36*E36</f>
        <v>89.138400000000004</v>
      </c>
      <c r="H36" s="16">
        <v>732.48</v>
      </c>
      <c r="I36" s="16">
        <f>H36*G36</f>
        <v>65292.095232000007</v>
      </c>
      <c r="J36" s="16">
        <f>I36/12/D14</f>
        <v>1.1590422494887529</v>
      </c>
    </row>
    <row r="37" spans="1:10" ht="46.7" customHeight="1" x14ac:dyDescent="0.25">
      <c r="A37" s="23" t="s">
        <v>58</v>
      </c>
      <c r="B37" s="19" t="s">
        <v>59</v>
      </c>
      <c r="C37" s="18" t="s">
        <v>60</v>
      </c>
      <c r="D37" s="20" t="s">
        <v>32</v>
      </c>
      <c r="E37" s="21">
        <v>6</v>
      </c>
      <c r="F37" s="22">
        <f>955.7/100000</f>
        <v>9.5570000000000013E-3</v>
      </c>
      <c r="G37" s="16">
        <f>F37*E37</f>
        <v>5.7342000000000004E-2</v>
      </c>
      <c r="H37" s="16">
        <v>972927.13</v>
      </c>
      <c r="I37" s="16">
        <f>H37*G37</f>
        <v>55789.587488460005</v>
      </c>
      <c r="J37" s="16">
        <f>I37/12/D14</f>
        <v>0.99035708305747294</v>
      </c>
    </row>
    <row r="38" spans="1:10" ht="34.5" customHeight="1" x14ac:dyDescent="0.25">
      <c r="A38" s="24" t="s">
        <v>61</v>
      </c>
      <c r="B38" s="15" t="s">
        <v>62</v>
      </c>
      <c r="C38" s="14" t="s">
        <v>60</v>
      </c>
      <c r="D38" s="14" t="s">
        <v>32</v>
      </c>
      <c r="E38" s="21">
        <v>6</v>
      </c>
      <c r="F38" s="22">
        <f>955.7/100000</f>
        <v>9.5570000000000013E-3</v>
      </c>
      <c r="G38" s="16">
        <f>F38*E38</f>
        <v>5.7342000000000004E-2</v>
      </c>
      <c r="H38" s="16">
        <v>70674.960000000006</v>
      </c>
      <c r="I38" s="16">
        <f>H38*G38</f>
        <v>4052.6435563200007</v>
      </c>
      <c r="J38" s="16">
        <f>I38/12/D14</f>
        <v>7.194109925869123E-2</v>
      </c>
    </row>
    <row r="39" spans="1:10" ht="23.25" customHeight="1" x14ac:dyDescent="0.25">
      <c r="A39" s="69" t="s">
        <v>63</v>
      </c>
      <c r="B39" s="69"/>
      <c r="C39" s="69"/>
      <c r="D39" s="69"/>
      <c r="E39" s="69"/>
      <c r="F39" s="69"/>
      <c r="G39" s="69"/>
      <c r="H39" s="69"/>
      <c r="I39" s="69"/>
      <c r="J39" s="69"/>
    </row>
    <row r="40" spans="1:10" ht="35.450000000000003" customHeight="1" x14ac:dyDescent="0.25">
      <c r="A40" s="12" t="s">
        <v>64</v>
      </c>
      <c r="B40" s="15" t="s">
        <v>65</v>
      </c>
      <c r="C40" s="14" t="s">
        <v>66</v>
      </c>
      <c r="D40" s="14" t="s">
        <v>67</v>
      </c>
      <c r="E40" s="25">
        <v>78</v>
      </c>
      <c r="F40" s="26">
        <f>1142.8/10000</f>
        <v>0.11427999999999999</v>
      </c>
      <c r="G40" s="27">
        <f>F40*E40</f>
        <v>8.9138399999999987</v>
      </c>
      <c r="H40" s="27">
        <v>12822.64</v>
      </c>
      <c r="I40" s="27">
        <f>H40*G40</f>
        <v>114298.96133759998</v>
      </c>
      <c r="J40" s="27">
        <f>I40/12/D14</f>
        <v>2.0289948544648944</v>
      </c>
    </row>
    <row r="41" spans="1:10" ht="30.75" customHeight="1" x14ac:dyDescent="0.25">
      <c r="A41" s="12" t="s">
        <v>61</v>
      </c>
      <c r="B41" s="15" t="s">
        <v>62</v>
      </c>
      <c r="C41" s="14" t="s">
        <v>60</v>
      </c>
      <c r="D41" s="14" t="s">
        <v>32</v>
      </c>
      <c r="E41" s="25">
        <v>6</v>
      </c>
      <c r="F41" s="22">
        <f>1142.8/100000</f>
        <v>1.1427999999999999E-2</v>
      </c>
      <c r="G41" s="27">
        <f>F41*E41</f>
        <v>6.856799999999999E-2</v>
      </c>
      <c r="H41" s="27">
        <v>70674.94</v>
      </c>
      <c r="I41" s="27">
        <f>H41*G41</f>
        <v>4846.0392859199992</v>
      </c>
      <c r="J41" s="27">
        <f>I41/12/D14</f>
        <v>8.6025180461826847E-2</v>
      </c>
    </row>
    <row r="42" spans="1:10" ht="21" customHeight="1" x14ac:dyDescent="0.25">
      <c r="A42" s="12" t="s">
        <v>68</v>
      </c>
      <c r="B42" s="15" t="s">
        <v>69</v>
      </c>
      <c r="C42" s="14" t="s">
        <v>31</v>
      </c>
      <c r="D42" s="14" t="s">
        <v>32</v>
      </c>
      <c r="E42" s="25">
        <v>6</v>
      </c>
      <c r="F42" s="26">
        <f>955.7/1000</f>
        <v>0.95569999999999999</v>
      </c>
      <c r="G42" s="27">
        <f>F42*E42</f>
        <v>5.7341999999999995</v>
      </c>
      <c r="H42" s="27">
        <v>1207.8599999999999</v>
      </c>
      <c r="I42" s="27">
        <f>H42*G42</f>
        <v>6926.110811999999</v>
      </c>
      <c r="J42" s="27">
        <f>I42/12/D14</f>
        <v>0.12294987666155419</v>
      </c>
    </row>
    <row r="43" spans="1:10" ht="25.15" customHeight="1" x14ac:dyDescent="0.25">
      <c r="A43" s="14" t="s">
        <v>70</v>
      </c>
      <c r="B43" s="15" t="s">
        <v>71</v>
      </c>
      <c r="C43" s="14" t="s">
        <v>27</v>
      </c>
      <c r="D43" s="14" t="s">
        <v>72</v>
      </c>
      <c r="E43" s="25">
        <v>26</v>
      </c>
      <c r="F43" s="28">
        <f>1142.8/100</f>
        <v>11.427999999999999</v>
      </c>
      <c r="G43" s="27">
        <f>F43*E43</f>
        <v>297.12799999999999</v>
      </c>
      <c r="H43" s="27">
        <v>161.74</v>
      </c>
      <c r="I43" s="27">
        <f>H43*G43</f>
        <v>48057.48272</v>
      </c>
      <c r="J43" s="27">
        <f>I43/12/D14</f>
        <v>0.85309948591229268</v>
      </c>
    </row>
    <row r="44" spans="1:10" ht="32.25" customHeight="1" x14ac:dyDescent="0.25">
      <c r="A44" s="12"/>
      <c r="B44" s="29" t="s">
        <v>73</v>
      </c>
      <c r="C44" s="12" t="s">
        <v>74</v>
      </c>
      <c r="D44" s="12"/>
      <c r="E44" s="16"/>
      <c r="F44" s="27"/>
      <c r="G44" s="27">
        <v>3</v>
      </c>
      <c r="H44" s="30">
        <v>1090.03</v>
      </c>
      <c r="I44" s="27">
        <f>H44*G44</f>
        <v>3270.09</v>
      </c>
      <c r="J44" s="27">
        <f>I44/12/D14</f>
        <v>5.8049484492160873E-2</v>
      </c>
    </row>
    <row r="45" spans="1:10" ht="15.75" customHeight="1" x14ac:dyDescent="0.25">
      <c r="A45" s="69" t="s">
        <v>75</v>
      </c>
      <c r="B45" s="69"/>
      <c r="C45" s="69"/>
      <c r="D45" s="69"/>
      <c r="E45" s="69"/>
      <c r="F45" s="69"/>
      <c r="G45" s="69"/>
      <c r="H45" s="69"/>
      <c r="I45" s="69"/>
      <c r="J45" s="69"/>
    </row>
    <row r="46" spans="1:10" ht="19.5" customHeight="1" x14ac:dyDescent="0.25">
      <c r="A46" s="69" t="s">
        <v>76</v>
      </c>
      <c r="B46" s="69"/>
      <c r="C46" s="69"/>
      <c r="D46" s="69"/>
      <c r="E46" s="69"/>
      <c r="F46" s="69"/>
      <c r="G46" s="69"/>
      <c r="H46" s="69"/>
      <c r="I46" s="69"/>
      <c r="J46" s="69"/>
    </row>
    <row r="47" spans="1:10" ht="40.15" customHeight="1" x14ac:dyDescent="0.25">
      <c r="A47" s="31" t="s">
        <v>77</v>
      </c>
      <c r="B47" s="32" t="s">
        <v>78</v>
      </c>
      <c r="C47" s="33" t="s">
        <v>31</v>
      </c>
      <c r="D47" s="33" t="s">
        <v>79</v>
      </c>
      <c r="E47" s="14">
        <v>2</v>
      </c>
      <c r="F47" s="22">
        <f>552.5/1000</f>
        <v>0.55249999999999999</v>
      </c>
      <c r="G47" s="27">
        <f t="shared" ref="G47:G52" si="2">F47*E47</f>
        <v>1.105</v>
      </c>
      <c r="H47" s="27">
        <v>1913.45</v>
      </c>
      <c r="I47" s="27">
        <f t="shared" ref="I47:I52" si="3">H47*G47</f>
        <v>2114.3622500000001</v>
      </c>
      <c r="J47" s="27">
        <f>I47/12/D14</f>
        <v>3.7533413038229949E-2</v>
      </c>
    </row>
    <row r="48" spans="1:10" ht="30.75" customHeight="1" x14ac:dyDescent="0.25">
      <c r="A48" s="34" t="s">
        <v>80</v>
      </c>
      <c r="B48" s="15" t="s">
        <v>81</v>
      </c>
      <c r="C48" s="14" t="s">
        <v>31</v>
      </c>
      <c r="D48" s="33" t="s">
        <v>79</v>
      </c>
      <c r="E48" s="14">
        <v>2</v>
      </c>
      <c r="F48" s="22">
        <f>(26.29*67.6)/1000</f>
        <v>1.7772039999999998</v>
      </c>
      <c r="G48" s="27">
        <f t="shared" si="2"/>
        <v>3.5544079999999996</v>
      </c>
      <c r="H48" s="35">
        <v>254.22</v>
      </c>
      <c r="I48" s="27">
        <f t="shared" si="3"/>
        <v>903.60160175999988</v>
      </c>
      <c r="J48" s="27">
        <f>I48/12/D14</f>
        <v>1.6040416981935923E-2</v>
      </c>
    </row>
    <row r="49" spans="1:10" ht="34.5" customHeight="1" x14ac:dyDescent="0.25">
      <c r="A49" s="31" t="s">
        <v>82</v>
      </c>
      <c r="B49" s="36" t="s">
        <v>83</v>
      </c>
      <c r="C49" s="33" t="s">
        <v>31</v>
      </c>
      <c r="D49" s="33" t="s">
        <v>79</v>
      </c>
      <c r="E49" s="14">
        <v>2</v>
      </c>
      <c r="F49" s="22">
        <f>((1.2*4)+(2.46*2))/1000</f>
        <v>9.7199999999999995E-3</v>
      </c>
      <c r="G49" s="27">
        <f t="shared" si="2"/>
        <v>1.9439999999999999E-2</v>
      </c>
      <c r="H49" s="35">
        <v>2207.8200000000002</v>
      </c>
      <c r="I49" s="27">
        <f t="shared" si="3"/>
        <v>42.920020800000003</v>
      </c>
      <c r="J49" s="37">
        <f>I49/12/D14</f>
        <v>7.6190107361963203E-4</v>
      </c>
    </row>
    <row r="50" spans="1:10" ht="49.35" customHeight="1" x14ac:dyDescent="0.25">
      <c r="A50" s="14" t="s">
        <v>84</v>
      </c>
      <c r="B50" s="15" t="s">
        <v>85</v>
      </c>
      <c r="C50" s="14" t="s">
        <v>31</v>
      </c>
      <c r="D50" s="14" t="s">
        <v>86</v>
      </c>
      <c r="E50" s="21">
        <v>4</v>
      </c>
      <c r="F50" s="22">
        <f>(D17+552.5+581.4)/1000</f>
        <v>3.6560999999999999</v>
      </c>
      <c r="G50" s="27">
        <f t="shared" si="2"/>
        <v>14.6244</v>
      </c>
      <c r="H50" s="27">
        <v>2943.77</v>
      </c>
      <c r="I50" s="27">
        <f t="shared" si="3"/>
        <v>43050.869987999999</v>
      </c>
      <c r="J50" s="27">
        <f>I50/12/D14</f>
        <v>0.76422386226141792</v>
      </c>
    </row>
    <row r="51" spans="1:10" ht="45.75" customHeight="1" x14ac:dyDescent="0.25">
      <c r="A51" s="38" t="s">
        <v>87</v>
      </c>
      <c r="B51" s="39" t="s">
        <v>88</v>
      </c>
      <c r="C51" s="40" t="s">
        <v>89</v>
      </c>
      <c r="D51" s="33" t="s">
        <v>79</v>
      </c>
      <c r="E51" s="21">
        <v>2</v>
      </c>
      <c r="F51" s="22">
        <v>0.18</v>
      </c>
      <c r="G51" s="27">
        <f t="shared" si="2"/>
        <v>0.36</v>
      </c>
      <c r="H51" s="27">
        <v>6623.47</v>
      </c>
      <c r="I51" s="27">
        <f t="shared" si="3"/>
        <v>2384.4492</v>
      </c>
      <c r="J51" s="27">
        <f>I51/12/D14</f>
        <v>4.2327901329243363E-2</v>
      </c>
    </row>
    <row r="52" spans="1:10" ht="35.450000000000003" customHeight="1" x14ac:dyDescent="0.25">
      <c r="A52" s="41" t="s">
        <v>90</v>
      </c>
      <c r="B52" s="42" t="s">
        <v>91</v>
      </c>
      <c r="C52" s="43" t="s">
        <v>31</v>
      </c>
      <c r="D52" s="44" t="s">
        <v>92</v>
      </c>
      <c r="E52" s="21">
        <v>3</v>
      </c>
      <c r="F52" s="27">
        <f>D14/1000</f>
        <v>4.6943999999999999</v>
      </c>
      <c r="G52" s="27">
        <f t="shared" si="2"/>
        <v>14.0832</v>
      </c>
      <c r="H52" s="27">
        <v>2737.77</v>
      </c>
      <c r="I52" s="27">
        <f t="shared" si="3"/>
        <v>38556.562464000002</v>
      </c>
      <c r="J52" s="27">
        <f>I52/12/D14</f>
        <v>0.68444250000000018</v>
      </c>
    </row>
    <row r="53" spans="1:10" ht="32.65" customHeight="1" x14ac:dyDescent="0.25">
      <c r="A53" s="69" t="s">
        <v>93</v>
      </c>
      <c r="B53" s="69"/>
      <c r="C53" s="69"/>
      <c r="D53" s="69"/>
      <c r="E53" s="69"/>
      <c r="F53" s="69"/>
      <c r="G53" s="69"/>
      <c r="H53" s="69"/>
      <c r="I53" s="69"/>
      <c r="J53" s="69"/>
    </row>
    <row r="54" spans="1:10" ht="35.450000000000003" customHeight="1" x14ac:dyDescent="0.25">
      <c r="A54" s="45" t="s">
        <v>94</v>
      </c>
      <c r="B54" s="46" t="s">
        <v>95</v>
      </c>
      <c r="C54" s="47" t="s">
        <v>96</v>
      </c>
      <c r="D54" s="47"/>
      <c r="E54" s="21">
        <v>1</v>
      </c>
      <c r="F54" s="27">
        <f>D13/100</f>
        <v>2.7</v>
      </c>
      <c r="G54" s="27">
        <f>F54*E54</f>
        <v>2.7</v>
      </c>
      <c r="H54" s="27">
        <v>36503.57</v>
      </c>
      <c r="I54" s="27">
        <f>H54*G54</f>
        <v>98559.63900000001</v>
      </c>
      <c r="J54" s="27">
        <f>I54/12/D14</f>
        <v>1.7495959547546016</v>
      </c>
    </row>
    <row r="55" spans="1:10" ht="31.5" customHeight="1" x14ac:dyDescent="0.25">
      <c r="A55" s="48" t="s">
        <v>97</v>
      </c>
      <c r="B55" s="49" t="s">
        <v>98</v>
      </c>
      <c r="C55" s="50" t="s">
        <v>99</v>
      </c>
      <c r="D55" s="50"/>
      <c r="E55" s="21">
        <v>1</v>
      </c>
      <c r="F55" s="27">
        <f>27946/100</f>
        <v>279.45999999999998</v>
      </c>
      <c r="G55" s="27">
        <f>F55*E55</f>
        <v>279.45999999999998</v>
      </c>
      <c r="H55" s="27">
        <v>605.75</v>
      </c>
      <c r="I55" s="27">
        <f>H55*G55</f>
        <v>169282.89499999999</v>
      </c>
      <c r="J55" s="27">
        <f>I55/12/D14</f>
        <v>3.0050502549136557</v>
      </c>
    </row>
    <row r="56" spans="1:10" ht="64.349999999999994" customHeight="1" x14ac:dyDescent="0.25">
      <c r="A56" s="45" t="s">
        <v>100</v>
      </c>
      <c r="B56" s="46" t="s">
        <v>101</v>
      </c>
      <c r="C56" s="47" t="s">
        <v>102</v>
      </c>
      <c r="D56" s="47"/>
      <c r="E56" s="14">
        <v>1</v>
      </c>
      <c r="F56" s="27">
        <f>100/100</f>
        <v>1</v>
      </c>
      <c r="G56" s="27">
        <f>F56*E56</f>
        <v>1</v>
      </c>
      <c r="H56" s="27">
        <v>2768.54</v>
      </c>
      <c r="I56" s="27">
        <f>H56*G56</f>
        <v>2768.54</v>
      </c>
      <c r="J56" s="27">
        <f>I56/12/D14</f>
        <v>4.9146145762326753E-2</v>
      </c>
    </row>
    <row r="57" spans="1:10" ht="43.9" customHeight="1" x14ac:dyDescent="0.25">
      <c r="A57" s="51" t="s">
        <v>103</v>
      </c>
      <c r="B57" s="52" t="s">
        <v>104</v>
      </c>
      <c r="C57" s="53" t="s">
        <v>102</v>
      </c>
      <c r="D57" s="54"/>
      <c r="E57" s="12">
        <v>1</v>
      </c>
      <c r="F57" s="55">
        <f>100/100</f>
        <v>1</v>
      </c>
      <c r="G57" s="55">
        <f>F57*E57</f>
        <v>1</v>
      </c>
      <c r="H57" s="55">
        <v>1110.52</v>
      </c>
      <c r="I57" s="55">
        <f>H57*G57</f>
        <v>1110.52</v>
      </c>
      <c r="J57" s="55">
        <f>I57/12/D14</f>
        <v>1.9713559418314021E-2</v>
      </c>
    </row>
    <row r="58" spans="1:10" ht="63" x14ac:dyDescent="0.25">
      <c r="A58" s="12" t="s">
        <v>105</v>
      </c>
      <c r="B58" s="56" t="s">
        <v>106</v>
      </c>
      <c r="C58" s="13" t="s">
        <v>107</v>
      </c>
      <c r="D58" s="13"/>
      <c r="E58" s="12">
        <v>12</v>
      </c>
      <c r="F58" s="27">
        <f>4115.9/1000</f>
        <v>4.1158999999999999</v>
      </c>
      <c r="G58" s="27">
        <f>F58*E58</f>
        <v>49.390799999999999</v>
      </c>
      <c r="H58" s="27">
        <v>8117.8</v>
      </c>
      <c r="I58" s="27">
        <f>H58*G58</f>
        <v>400944.63624000002</v>
      </c>
      <c r="J58" s="27">
        <f>I58/12/D14</f>
        <v>7.1174277905589642</v>
      </c>
    </row>
    <row r="59" spans="1:10" ht="62.45" customHeight="1" x14ac:dyDescent="0.25">
      <c r="A59" s="69" t="s">
        <v>108</v>
      </c>
      <c r="B59" s="69"/>
      <c r="C59" s="69"/>
      <c r="D59" s="69"/>
      <c r="E59" s="69"/>
      <c r="F59" s="69"/>
      <c r="G59" s="69"/>
      <c r="H59" s="69"/>
      <c r="I59" s="69"/>
      <c r="J59" s="69"/>
    </row>
    <row r="60" spans="1:10" ht="94.5" x14ac:dyDescent="0.25">
      <c r="A60" s="57"/>
      <c r="B60" s="58" t="s">
        <v>109</v>
      </c>
      <c r="C60" s="59"/>
      <c r="D60" s="59"/>
      <c r="E60" s="14"/>
      <c r="F60" s="28"/>
      <c r="G60" s="28"/>
      <c r="H60" s="60"/>
      <c r="I60" s="61">
        <v>241500</v>
      </c>
      <c r="J60" s="27">
        <f>I60/12/D14</f>
        <v>4.2870228357191547</v>
      </c>
    </row>
    <row r="61" spans="1:10" ht="33.6" customHeight="1" x14ac:dyDescent="0.25">
      <c r="A61" s="70" t="s">
        <v>110</v>
      </c>
      <c r="B61" s="70"/>
      <c r="C61" s="70"/>
      <c r="D61" s="70"/>
      <c r="E61" s="70"/>
      <c r="F61" s="70"/>
      <c r="G61" s="70"/>
      <c r="H61" s="70"/>
      <c r="I61" s="62">
        <f>SUM(I26:I33,I36:I38,I40:I44,I47:I52,I54:I58)</f>
        <v>3695037.0402168594</v>
      </c>
      <c r="J61" s="63"/>
    </row>
    <row r="62" spans="1:10" ht="31.7" customHeight="1" x14ac:dyDescent="0.25">
      <c r="A62" s="70" t="s">
        <v>111</v>
      </c>
      <c r="B62" s="70"/>
      <c r="C62" s="70"/>
      <c r="D62" s="70"/>
      <c r="E62" s="70"/>
      <c r="F62" s="70"/>
      <c r="G62" s="70"/>
      <c r="H62" s="70"/>
      <c r="I62" s="63">
        <f>I60</f>
        <v>241500</v>
      </c>
      <c r="J62" s="63"/>
    </row>
    <row r="63" spans="1:10" ht="15.75" x14ac:dyDescent="0.25">
      <c r="A63" s="70" t="s">
        <v>112</v>
      </c>
      <c r="B63" s="70"/>
      <c r="C63" s="70"/>
      <c r="D63" s="70"/>
      <c r="E63" s="70"/>
      <c r="F63" s="70"/>
      <c r="G63" s="70"/>
      <c r="H63" s="70"/>
      <c r="I63" s="62">
        <f>I60+I61</f>
        <v>3936537.0402168594</v>
      </c>
      <c r="J63" s="63"/>
    </row>
    <row r="64" spans="1:10" ht="27" customHeight="1" x14ac:dyDescent="0.25">
      <c r="A64" s="70" t="s">
        <v>113</v>
      </c>
      <c r="B64" s="70"/>
      <c r="C64" s="70"/>
      <c r="D64" s="70"/>
      <c r="E64" s="70"/>
      <c r="F64" s="70"/>
      <c r="G64" s="70"/>
      <c r="H64" s="70"/>
      <c r="I64" s="62">
        <f>SUM(J26:J33,J36:J38,J40:J44,J47:J52,J54:J58,J60)</f>
        <v>69.880017329457445</v>
      </c>
      <c r="J64" s="63"/>
    </row>
    <row r="65" spans="2:4" ht="19.5" customHeight="1" x14ac:dyDescent="0.25"/>
    <row r="66" spans="2:4" ht="24.2" customHeight="1" x14ac:dyDescent="0.25"/>
    <row r="67" spans="2:4" ht="27.75" customHeight="1" x14ac:dyDescent="0.25"/>
    <row r="68" spans="2:4" ht="23.25" customHeight="1" x14ac:dyDescent="0.25">
      <c r="B68" s="64"/>
      <c r="C68" s="65"/>
      <c r="D68" s="65"/>
    </row>
    <row r="69" spans="2:4" ht="27" customHeight="1" x14ac:dyDescent="0.25">
      <c r="B69" s="64"/>
      <c r="C69" s="65"/>
      <c r="D69" s="65"/>
    </row>
    <row r="70" spans="2:4" ht="15.75" x14ac:dyDescent="0.25">
      <c r="B70" s="64"/>
      <c r="C70" s="65"/>
      <c r="D70" s="65"/>
    </row>
  </sheetData>
  <mergeCells count="42">
    <mergeCell ref="H4:J4"/>
    <mergeCell ref="B8:C8"/>
    <mergeCell ref="D8:E8"/>
    <mergeCell ref="B9:C9"/>
    <mergeCell ref="D9:E9"/>
    <mergeCell ref="B6:C6"/>
    <mergeCell ref="D6:E6"/>
    <mergeCell ref="B7:C7"/>
    <mergeCell ref="D7:E7"/>
    <mergeCell ref="B10:C10"/>
    <mergeCell ref="D10:E10"/>
    <mergeCell ref="B11:C11"/>
    <mergeCell ref="D11:E11"/>
    <mergeCell ref="B12:C12"/>
    <mergeCell ref="D12:E12"/>
    <mergeCell ref="D13:E13"/>
    <mergeCell ref="B14:C14"/>
    <mergeCell ref="D14:E14"/>
    <mergeCell ref="B15:C15"/>
    <mergeCell ref="D15:E15"/>
    <mergeCell ref="A64:H64"/>
    <mergeCell ref="A53:J53"/>
    <mergeCell ref="A59:J59"/>
    <mergeCell ref="A61:H61"/>
    <mergeCell ref="A62:H62"/>
    <mergeCell ref="A63:H63"/>
    <mergeCell ref="H1:J1"/>
    <mergeCell ref="H2:J2"/>
    <mergeCell ref="H3:J3"/>
    <mergeCell ref="A45:J45"/>
    <mergeCell ref="A46:J46"/>
    <mergeCell ref="A21:J21"/>
    <mergeCell ref="A25:J25"/>
    <mergeCell ref="A34:J34"/>
    <mergeCell ref="A35:J35"/>
    <mergeCell ref="A39:J39"/>
    <mergeCell ref="B16:C16"/>
    <mergeCell ref="D16:E16"/>
    <mergeCell ref="B17:C17"/>
    <mergeCell ref="D17:E17"/>
    <mergeCell ref="A20:J20"/>
    <mergeCell ref="B13:C13"/>
  </mergeCells>
  <pageMargins left="1.1811023622047245" right="0.39370078740157483" top="0.59055118110236227" bottom="0.39370078740157483" header="0.51181102362204722" footer="0.51181102362204722"/>
  <pageSetup paperSize="9" scale="4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11</cp:revision>
  <cp:lastPrinted>2025-07-01T05:34:11Z</cp:lastPrinted>
  <dcterms:created xsi:type="dcterms:W3CDTF">2025-05-10T16:52:15Z</dcterms:created>
  <dcterms:modified xsi:type="dcterms:W3CDTF">2025-07-01T05:34:54Z</dcterms:modified>
  <dc:language>ru-RU</dc:language>
</cp:coreProperties>
</file>